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cellimages.xml" ContentType="application/vnd.wps-officedocument.cellimag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/>
  <mc:AlternateContent xmlns:mc="http://schemas.openxmlformats.org/markup-compatibility/2006">
    <mc:Choice Requires="x15">
      <x15ac:absPath xmlns:x15ac="http://schemas.microsoft.com/office/spreadsheetml/2010/11/ac" url="D:\Desktop\"/>
    </mc:Choice>
  </mc:AlternateContent>
  <xr:revisionPtr revIDLastSave="0" documentId="13_ncr:1_{2B7F43C4-EAB0-47BF-8C29-FD91DDFCB128}" xr6:coauthVersionLast="47" xr6:coauthVersionMax="47" xr10:uidLastSave="{00000000-0000-0000-0000-000000000000}"/>
  <bookViews>
    <workbookView xWindow="-110" yWindow="-110" windowWidth="25420" windowHeight="16300" xr2:uid="{00000000-000D-0000-FFFF-FFFF00000000}"/>
  </bookViews>
  <sheets>
    <sheet name="Sheet1 (2)" sheetId="2" r:id="rId1"/>
  </sheets>
  <definedNames>
    <definedName name="_xlnm._FilterDatabase" localSheetId="0" hidden="1">'Sheet1 (2)'!$A$1:$V$50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42" i="2" l="1"/>
  <c r="F30" i="2"/>
  <c r="V26" i="2"/>
  <c r="U26" i="2"/>
  <c r="T26" i="2"/>
  <c r="S26" i="2"/>
  <c r="F6" i="2"/>
</calcChain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0" name="ID_1E54F20006754F06967BF4FD2437B76B" descr="core_image_url__exec_download_609284532"/>
        <xdr:cNvPicPr/>
      </xdr:nvPicPr>
      <xdr:blipFill>
        <a:blip r:embed="rId1"/>
        <a:stretch>
          <a:fillRect/>
        </a:stretch>
      </xdr:blipFill>
      <xdr:spPr>
        <a:xfrm>
          <a:off x="0" y="0"/>
          <a:ext cx="4962525" cy="3938270"/>
        </a:xfrm>
        <a:prstGeom prst="rect">
          <a:avLst/>
        </a:prstGeom>
      </xdr:spPr>
    </xdr:pic>
  </etc:cellImage>
  <etc:cellImage>
    <xdr:pic>
      <xdr:nvPicPr>
        <xdr:cNvPr id="32" name="ID_3DBC64264B784FB6894683EE32D5D70C" descr="core_image_url__exec_download_3889942680"/>
        <xdr:cNvPicPr/>
      </xdr:nvPicPr>
      <xdr:blipFill>
        <a:blip r:embed="rId2"/>
        <a:stretch>
          <a:fillRect/>
        </a:stretch>
      </xdr:blipFill>
      <xdr:spPr>
        <a:xfrm>
          <a:off x="0" y="0"/>
          <a:ext cx="9201150" cy="5043170"/>
        </a:xfrm>
        <a:prstGeom prst="rect">
          <a:avLst/>
        </a:prstGeom>
      </xdr:spPr>
    </xdr:pic>
  </etc:cellImage>
  <etc:cellImage>
    <xdr:pic>
      <xdr:nvPicPr>
        <xdr:cNvPr id="33" name="ID_DF06FDB6E7E3499A866DF7BB9FB90635" descr="core_image_url__exec_download_668964557"/>
        <xdr:cNvPicPr/>
      </xdr:nvPicPr>
      <xdr:blipFill>
        <a:blip r:embed="rId3"/>
        <a:stretch>
          <a:fillRect/>
        </a:stretch>
      </xdr:blipFill>
      <xdr:spPr>
        <a:xfrm>
          <a:off x="0" y="0"/>
          <a:ext cx="9958070" cy="175895"/>
        </a:xfrm>
        <a:prstGeom prst="rect">
          <a:avLst/>
        </a:prstGeom>
      </xdr:spPr>
    </xdr:pic>
  </etc:cellImage>
  <etc:cellImage>
    <xdr:pic>
      <xdr:nvPicPr>
        <xdr:cNvPr id="34" name="ID_5653A68CFF03494F90E563555B70870C" descr="core_image_url__exec_download_713733057"/>
        <xdr:cNvPicPr/>
      </xdr:nvPicPr>
      <xdr:blipFill>
        <a:blip r:embed="rId4"/>
        <a:stretch>
          <a:fillRect/>
        </a:stretch>
      </xdr:blipFill>
      <xdr:spPr>
        <a:xfrm>
          <a:off x="0" y="0"/>
          <a:ext cx="10005695" cy="17145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<sst xmlns="http://schemas.openxmlformats.org/spreadsheetml/2006/main" count="76" uniqueCount="75">
  <si>
    <t>班主任签名：</t>
  </si>
  <si>
    <t xml:space="preserve">  </t>
  </si>
  <si>
    <r>
      <rPr>
        <sz val="16"/>
        <color rgb="FFFF0000"/>
        <rFont val="等线"/>
        <charset val="134"/>
      </rPr>
      <t>班级</t>
    </r>
    <r>
      <rPr>
        <sz val="16"/>
        <color rgb="FF000000"/>
        <rFont val="等线"/>
        <charset val="134"/>
      </rPr>
      <t>个性发展测评分</t>
    </r>
  </si>
  <si>
    <r>
      <rPr>
        <sz val="11"/>
        <color rgb="FF000000"/>
        <rFont val="等线"/>
        <charset val="134"/>
      </rPr>
      <t>最高不超过</t>
    </r>
    <r>
      <rPr>
        <sz val="11"/>
        <color rgb="FFFF0000"/>
        <rFont val="等线"/>
        <charset val="134"/>
      </rPr>
      <t xml:space="preserve"> 5 分</t>
    </r>
    <r>
      <rPr>
        <sz val="11"/>
        <color rgb="FF000000"/>
        <rFont val="等线"/>
        <charset val="134"/>
      </rPr>
      <t>；</t>
    </r>
  </si>
  <si>
    <t>序号</t>
  </si>
  <si>
    <t>学号</t>
  </si>
  <si>
    <t>姓名</t>
  </si>
  <si>
    <t xml:space="preserve"> 备注</t>
  </si>
  <si>
    <t>加分细则</t>
  </si>
  <si>
    <t>总分</t>
  </si>
  <si>
    <t>证明文件</t>
  </si>
  <si>
    <t>不同项目可累计计分，同一项目获奖按最高获奖级别计分，不累计计分；</t>
  </si>
  <si>
    <t>2021b21007</t>
  </si>
  <si>
    <t>童江棒</t>
  </si>
  <si>
    <r>
      <rPr>
        <sz val="11"/>
        <color rgb="FF000000"/>
        <rFont val="等线"/>
        <charset val="134"/>
      </rPr>
      <t>同一学年获得多项荣誉时，</t>
    </r>
    <r>
      <rPr>
        <sz val="11"/>
        <color rgb="FFFF0000"/>
        <rFont val="等线"/>
        <charset val="134"/>
      </rPr>
      <t>同一类荣誉</t>
    </r>
    <r>
      <rPr>
        <sz val="11"/>
        <color rgb="FF000000"/>
        <rFont val="等线"/>
        <charset val="134"/>
      </rPr>
      <t>按</t>
    </r>
    <r>
      <rPr>
        <sz val="11"/>
        <color rgb="FFFF0000"/>
        <rFont val="等线"/>
        <charset val="134"/>
      </rPr>
      <t>最高等级</t>
    </r>
    <r>
      <rPr>
        <sz val="11"/>
        <color rgb="FF000000"/>
        <rFont val="等线"/>
        <charset val="134"/>
      </rPr>
      <t>计分，</t>
    </r>
    <r>
      <rPr>
        <sz val="11"/>
        <color rgb="FFFF0000"/>
        <rFont val="等线"/>
        <charset val="134"/>
      </rPr>
      <t>不同</t>
    </r>
    <r>
      <rPr>
        <sz val="11"/>
        <color rgb="FF000000"/>
        <rFont val="等线"/>
        <charset val="134"/>
      </rPr>
      <t>荣誉可</t>
    </r>
    <r>
      <rPr>
        <sz val="11"/>
        <color rgb="FFFF0000"/>
        <rFont val="等线"/>
        <charset val="134"/>
      </rPr>
      <t>累计</t>
    </r>
    <r>
      <rPr>
        <sz val="11"/>
        <color rgb="FF000000"/>
        <rFont val="等线"/>
        <charset val="134"/>
      </rPr>
      <t xml:space="preserve">计分，最高不得超过 </t>
    </r>
    <r>
      <rPr>
        <sz val="11"/>
        <color rgb="FFFF0000"/>
        <rFont val="等线"/>
        <charset val="134"/>
      </rPr>
      <t>5 分</t>
    </r>
    <r>
      <rPr>
        <sz val="11"/>
        <color rgb="FF000000"/>
        <rFont val="等线"/>
        <charset val="134"/>
      </rPr>
      <t>。</t>
    </r>
  </si>
  <si>
    <t>2023b17001</t>
  </si>
  <si>
    <t>林恩佳</t>
  </si>
  <si>
    <t>通过大学生英语六级考试</t>
  </si>
  <si>
    <t>2023b17002</t>
  </si>
  <si>
    <t>戎毅</t>
  </si>
  <si>
    <t>挑战杯校赛金奖，2025校园心理情景剧大赛三等奖，2024-2025院级团学组织干部</t>
  </si>
  <si>
    <t>0.5*0.6+1*0.4+0.5</t>
  </si>
  <si>
    <t>2023b17005</t>
  </si>
  <si>
    <t>崔宛婷</t>
  </si>
  <si>
    <t>国商24-1副班主任
“我为同学做实事”优秀个人
优秀团干部
优秀学生干部
其他发表论文一篇（第二作者，龚园喜是老师）
其他发表论文一篇（第五作者，龚园喜是老师）
省级大创立项
"民生民意杯"浙江省统计调查方案设计大赛校内选拔赛二等奖</t>
  </si>
  <si>
    <t>1+0.75+0.75+0.5+1*0.4+1*0.2+3*0.4+0.5*0.4</t>
  </si>
  <si>
    <t>2023b17006</t>
  </si>
  <si>
    <t>俞杨雪</t>
  </si>
  <si>
    <t>2025年“新青年吴兴杯”第九届全国大学生物流设计大赛校内赛本科组一等奖   
2025“顺丰杯”浙江省大学生物流设计大赛三等奖 
全国数智商业生态运营大赛一等奖
2025年浙江水利水电学院证券投资大赛校赛三等奖
南浔区校团委办公室主任</t>
  </si>
  <si>
    <t>0.6+0.3+1.92+0.2+1.25</t>
  </si>
  <si>
    <t>2023b17007</t>
  </si>
  <si>
    <t>徐静祺</t>
  </si>
  <si>
    <t>2023b17011</t>
  </si>
  <si>
    <t>陈依琳</t>
  </si>
  <si>
    <t>通过大学生英语六级考试
寝室长
浙江水利水电学院第四十三届田径运动会三级跳远第一名
浙江水利水电学院第四十三届田径运动会跳远第三名</t>
  </si>
  <si>
    <t>0.5+0.15+0.75+0.25</t>
  </si>
  <si>
    <t>2023b17017</t>
  </si>
  <si>
    <t>陈风光</t>
  </si>
  <si>
    <t>国商23-1生活委员心理委员</t>
  </si>
  <si>
    <t>2023b17018</t>
  </si>
  <si>
    <t>杨筱雅</t>
  </si>
  <si>
    <t>通过大学生英语六级考试
2025年度大学生创新创业训练计划项目国家级立项 （第二位队员）
参加学校认定的 A 类科技竞赛（省级，第二届“外研社.国才杯”浙江省大学生外语能力大赛英语短视频赛道，铜奖，队员，5人团队）
参加学校认定的 A 类科技竞赛（校级，浙江水利水电学院 2025 年“挑战杯”大学生课外学术科技作品竞赛，银奖，队员，10人团队）
参加学校认定的 A 类科技竞赛（校级，“民生民意杯”浙江省统计调查方案设计大赛校内选拔赛，二等奖，队员，5人团队）
论文《青少年校园霸凌的个体特征与干预对策——基于杭州市的实证分析》见刊于《科学新生活》 2024 年 20 期，排名第二
论文《多维因素对青少年校园霸凌的影响机制:基于结构方程模型与随机森林的实证研究》见刊于《课外阅读》2024年30期，排名第四</t>
  </si>
  <si>
    <t>0.5+5*0.4+1.5*0.4+0.75*0.4+0.5*0.4+1*0.4+1*0.2</t>
  </si>
  <si>
    <t>2023b17020</t>
  </si>
  <si>
    <t>麻渝晨</t>
  </si>
  <si>
    <t>通过大学生英语六级考试 
大学生模拟企业经营沙盘竞赛二等奖（校级）</t>
  </si>
  <si>
    <t>0.5+0.5</t>
  </si>
  <si>
    <t>2023b17021</t>
  </si>
  <si>
    <t>陈诗淇</t>
  </si>
  <si>
    <t xml:space="preserve">经管学院国商24-2副班主任
优秀团员
优秀学生
浙江省经济管理案例大赛校三等奖（省A类竞赛，负责人）
2025年浙江水利水电学院证券投资大赛校三等奖（省A类竞赛，成员）
2025年全国大学生电子商务“创新、创意及创业”挑战赛校三等奖（省A类竞赛，成员）
2025年浙江水利水电学院“挑战杯“大学生课外学术科技作品竞赛校银奖（省A类竞赛，负责人）
2025年浙江水利水电学院大学生创新创业训练计划项目立项国家级立项（第二成员）
</t>
  </si>
  <si>
    <t>1+0.75+0.75+0.25*0.8+0.25*0.4+0.25*0.4+0.75*0.8+5*0.4</t>
  </si>
  <si>
    <t>2023b17023</t>
  </si>
  <si>
    <t>金子琳</t>
  </si>
  <si>
    <t>经管国商24-1副班主任
校学生记者中心美工部部长 (0.75分数已取最高分只计入副班主任1分）
通过大学生英语六级考试
校级优秀学生
论文《青少年校园霸凌的个体特征与干预对策——基于杭州市的实证分析》见刊于《科学新生活》 2024 年 20 期，排名第一
论文《多维因素对青少年校园霸凌的影响机制:基于结构方程模型与随机森林的实证研究》见刊于《课外阅读》2024年30期，排名第三
参加学校认定的 A 类科技竞赛（校级，浙江水利水电学院第七届乡村振兴创意大赛竞赛，三等奖，队员，4人团队）
参加学校认定的 A 类科技竞赛（校级，浙江水利水电学院 2025 年“挑战杯”大学生课外学术科技作品竞赛，银奖，队长，10人团队）
参加学校认定的 A 类科技竞赛（校级，“民生民意杯”浙江省统计调查方案设计大赛校内选拔赛，二等奖，队长，5人团队）
参加学校认定的 B类科技竞赛（校级，2024全国商业精英挑战赛赛内选拔赛，三等奖，队员，5人团队）
参加学校认定的 A 类科技竞赛（校级，浙江水利水电学院第一届大学生生命科学竞赛，一等奖，队员，6人团队）
参加学校认定的 A 类科技竞赛（校级，浙江水利水电学院2025浙江省国际大学生创新大赛，银奖，队员，11人团队）
2025年度大学生创新创业训练计划项目省级立项 成员 排名第五
2025年度大学生创新创业训练计划项目国家级立项 负责人</t>
  </si>
  <si>
    <t>1+0.5+0.75+1*0.8+1*0.4+0.25*0.4+0.5*0.8+0.5*0.8+0.75*0.4+0.5*0.4+3*0.2+5*0.8</t>
  </si>
  <si>
    <t>2023b17025</t>
  </si>
  <si>
    <t>何忠泽</t>
  </si>
  <si>
    <t>学生社区发展中心生活文化部部长          
国商23-1班团支书</t>
  </si>
  <si>
    <t>2023b17037</t>
  </si>
  <si>
    <t>刘滨珲</t>
  </si>
  <si>
    <t xml:space="preserve">通过大学生英语六级考试
2025大学生创新大赛（互联网+）校内铜奖
2025年大学生创新创业训练计划立项
</t>
  </si>
  <si>
    <t>0.5+0.12+3*0.2</t>
  </si>
  <si>
    <t>2023b17031</t>
  </si>
  <si>
    <t>文心怡</t>
  </si>
  <si>
    <t>校团学学分部副部长</t>
  </si>
  <si>
    <t>2023b17033</t>
  </si>
  <si>
    <t>朱倚文</t>
  </si>
  <si>
    <t>二级学院学生会社团发展部副部长</t>
  </si>
  <si>
    <t>2023b17038</t>
  </si>
  <si>
    <t>李德庆</t>
  </si>
  <si>
    <t>寝室长</t>
  </si>
  <si>
    <t>2023b17039</t>
  </si>
  <si>
    <t>高田</t>
  </si>
  <si>
    <t>二级学院副部长
2024全国商业精英挑战赛赛内选拔赛校级三等奖队员，5人团队
2025年浙江水利水电学院证券投资大赛，校级三等奖</t>
  </si>
  <si>
    <t>0.5+0.25*0.8*0.4+0.25*0.4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</si>
</sst>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9" x14ac:knownFonts="1">
    <font>
      <sz val="11"/>
      <color theme="1"/>
      <name val="微软雅黑"/>
      <charset val="134"/>
    </font>
    <font>
      <sz val="11"/>
      <name val="等线"/>
      <charset val="134"/>
    </font>
    <font>
      <sz val="11"/>
      <color rgb="FF000000"/>
      <name val="等线"/>
      <charset val="134"/>
    </font>
    <font>
      <b/>
      <sz val="11"/>
      <color rgb="FF000000"/>
      <name val="等线"/>
      <charset val="134"/>
    </font>
    <font>
      <sz val="16"/>
      <color rgb="FF000000"/>
      <name val="等线"/>
      <charset val="134"/>
    </font>
    <font>
      <sz val="11"/>
      <color rgb="FFFF0000"/>
      <name val="等线"/>
      <charset val="134"/>
    </font>
    <font>
      <b/>
      <sz val="11"/>
      <color rgb="FFFF0000"/>
      <name val="等线"/>
      <charset val="134"/>
    </font>
    <font>
      <sz val="16"/>
      <color rgb="FFFF0000"/>
      <name val="等线"/>
      <charset val="134"/>
    </font>
    <font>
      <sz val="9"/>
      <name val="微软雅黑"/>
      <charset val="13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>
      <alignment vertical="center"/>
    </xf>
  </cellStyleXfs>
  <cellXfs count="28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4" xfId="0" applyFont="1" applyBorder="1">
      <alignment vertical="center"/>
    </xf>
    <xf numFmtId="0" fontId="1" fillId="0" borderId="4" xfId="0" applyFont="1" applyBorder="1" applyAlignment="1">
      <alignment vertical="center" wrapText="1"/>
    </xf>
    <xf numFmtId="0" fontId="1" fillId="0" borderId="4" xfId="0" applyFont="1" applyBorder="1" applyAlignment="1">
      <alignment horizontal="left" vertical="center"/>
    </xf>
    <xf numFmtId="0" fontId="2" fillId="0" borderId="4" xfId="0" applyFont="1" applyBorder="1">
      <alignment vertical="center"/>
    </xf>
    <xf numFmtId="0" fontId="2" fillId="0" borderId="2" xfId="0" applyFont="1" applyBorder="1" applyAlignment="1">
      <alignment horizontal="left" vertical="top" wrapText="1"/>
    </xf>
    <xf numFmtId="0" fontId="2" fillId="0" borderId="2" xfId="0" applyFont="1" applyBorder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6" fillId="2" borderId="0" xfId="0" applyFont="1" applyFill="1">
      <alignment vertical="center"/>
    </xf>
    <xf numFmtId="0" fontId="5" fillId="0" borderId="0" xfId="0" applyFont="1">
      <alignment vertical="center"/>
    </xf>
    <xf numFmtId="0" fontId="2" fillId="0" borderId="0" xfId="0" applyFont="1" applyAlignment="1">
      <alignment horizontal="left" vertical="center"/>
    </xf>
    <xf numFmtId="0" fontId="4" fillId="0" borderId="1" xfId="0" applyFont="1" applyBorder="1" applyAlignment="1">
      <alignment horizontal="center" vertical="center"/>
    </xf>
  </cellXfs>
  <cellStyles count="1">
    <cellStyle name="常规" xfId="0" builtinId="0"/>
  </cellStyles>
  <dxfs count="17">
    <dxf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b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color theme="1"/>
      </font>
    </dxf>
    <dxf>
      <font>
        <color theme="1"/>
      </font>
      <border>
        <bottom style="thin">
          <color theme="4" tint="0.39994506668294322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top style="thin">
          <color theme="4" tint="0.39994506668294322"/>
        </top>
        <bottom style="thin">
          <color theme="4" tint="0.39994506668294322"/>
        </bottom>
      </border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double">
          <color theme="4"/>
        </top>
      </border>
    </dxf>
    <dxf>
      <font>
        <b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4506668294322"/>
        </horizontal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16"/>
      <tableStyleElement type="headerRow" dxfId="15"/>
      <tableStyleElement type="totalRow" dxfId="14"/>
      <tableStyleElement type="firstColumn" dxfId="13"/>
      <tableStyleElement type="lastColumn" dxfId="12"/>
      <tableStyleElement type="firstRowStripe" dxfId="11"/>
      <tableStyleElement type="firstColumnStripe" dxfId="10"/>
    </tableStyle>
    <tableStyle name="PivotStylePreset2_Accent1" table="0" count="10" xr9:uid="{267968C8-6FFD-4C36-ACC1-9EA1FD1885CA}">
      <tableStyleElement type="headerRow" dxfId="9"/>
      <tableStyleElement type="totalRow" dxfId="8"/>
      <tableStyleElement type="firstRowStripe" dxfId="7"/>
      <tableStyleElement type="firstColumnStripe" dxfId="6"/>
      <tableStyleElement type="firstSubtotalRow" dxfId="5"/>
      <tableStyleElement type="secondSubtotalRow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cellimages.xml.rels><?xml version="1.0" encoding="UTF-8" standalone="yes"?>
<Relationships xmlns="http://schemas.openxmlformats.org/package/2006/relationships"><Relationship Id="rId3" Type="http://schemas.openxmlformats.org/officeDocument/2006/relationships/image" Target="media/image4.png"/><Relationship Id="rId2" Type="http://schemas.openxmlformats.org/officeDocument/2006/relationships/image" Target="media/image3.png"/><Relationship Id="rId1" Type="http://schemas.openxmlformats.org/officeDocument/2006/relationships/image" Target="media/image2.png"/><Relationship Id="rId4" Type="http://schemas.openxmlformats.org/officeDocument/2006/relationships/image" Target="media/image5.png"/></Relationships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Relationship Id="rId9" Type="http://www.wps.cn/officeDocument/2020/cellImage" Target="cellimag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89535</xdr:colOff>
      <xdr:row>0</xdr:row>
      <xdr:rowOff>5080</xdr:rowOff>
    </xdr:from>
    <xdr:to>
      <xdr:col>1</xdr:col>
      <xdr:colOff>1101725</xdr:colOff>
      <xdr:row>1</xdr:row>
      <xdr:rowOff>12065</xdr:rowOff>
    </xdr:to>
    <xdr:pic>
      <xdr:nvPicPr>
        <xdr:cNvPr id="3" name="图片 2" descr="图片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8545" y="5080"/>
          <a:ext cx="1012190" cy="5530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C50"/>
  <sheetViews>
    <sheetView tabSelected="1" topLeftCell="A31" zoomScale="60" zoomScaleNormal="60" workbookViewId="0">
      <selection activeCell="J10" sqref="J10"/>
    </sheetView>
  </sheetViews>
  <sheetFormatPr defaultColWidth="8" defaultRowHeight="14" x14ac:dyDescent="0.45"/>
  <cols>
    <col min="1" max="1" width="11.765625" style="2" customWidth="1"/>
    <col min="2" max="2" width="15.07421875" style="2" customWidth="1"/>
    <col min="3" max="3" width="5.84375" style="2" customWidth="1"/>
    <col min="4" max="4" width="46.3046875" style="2" customWidth="1"/>
    <col min="5" max="5" width="31.921875" style="2" customWidth="1"/>
    <col min="6" max="6" width="7.765625" style="2" customWidth="1"/>
    <col min="7" max="7" width="28.3046875" style="1" customWidth="1"/>
    <col min="8" max="12" width="23.4609375" style="1" customWidth="1"/>
    <col min="13" max="13" width="40.07421875" style="1" customWidth="1"/>
    <col min="14" max="14" width="23.4609375" style="1" customWidth="1"/>
    <col min="15" max="15" width="49.15234375" style="2" customWidth="1"/>
    <col min="16" max="16" width="30.23046875" style="2" customWidth="1"/>
    <col min="17" max="17" width="47.07421875" style="2" customWidth="1"/>
    <col min="18" max="18" width="40.53515625" style="2" customWidth="1"/>
    <col min="19" max="19" width="44.53515625" style="2" customWidth="1"/>
    <col min="20" max="20" width="38.765625" style="2" customWidth="1"/>
    <col min="21" max="21" width="33.07421875" style="2" customWidth="1"/>
    <col min="22" max="22" width="30.53515625" style="2" customWidth="1"/>
    <col min="23" max="263" width="8" style="2" customWidth="1"/>
    <col min="264" max="16384" width="8" style="1"/>
  </cols>
  <sheetData>
    <row r="1" spans="1:263" ht="43" customHeight="1" x14ac:dyDescent="0.45">
      <c r="A1" s="3" t="s">
        <v>0</v>
      </c>
      <c r="B1" s="2" t="s">
        <v>1</v>
      </c>
    </row>
    <row r="2" spans="1:263" ht="17.399999999999999" customHeight="1" x14ac:dyDescent="0.45">
      <c r="A2" s="27" t="s">
        <v>2</v>
      </c>
      <c r="B2" s="27"/>
      <c r="C2" s="27"/>
      <c r="D2" s="27"/>
      <c r="E2" s="27"/>
      <c r="F2" s="27"/>
      <c r="G2" s="27"/>
      <c r="H2" s="4"/>
      <c r="I2" s="4"/>
      <c r="J2" s="4"/>
      <c r="K2" s="4"/>
      <c r="L2" s="4"/>
      <c r="M2" s="4"/>
      <c r="N2" s="4"/>
      <c r="O2" s="20" t="s">
        <v>3</v>
      </c>
    </row>
    <row r="3" spans="1:263" ht="28" x14ac:dyDescent="0.45">
      <c r="A3" s="5" t="s">
        <v>4</v>
      </c>
      <c r="B3" s="5" t="s">
        <v>5</v>
      </c>
      <c r="C3" s="5" t="s">
        <v>6</v>
      </c>
      <c r="D3" s="5" t="s">
        <v>7</v>
      </c>
      <c r="E3" s="5" t="s">
        <v>8</v>
      </c>
      <c r="F3" s="5" t="s">
        <v>9</v>
      </c>
      <c r="G3" s="5" t="s">
        <v>10</v>
      </c>
      <c r="H3" s="6"/>
      <c r="I3" s="6"/>
      <c r="J3" s="6"/>
      <c r="K3" s="6"/>
      <c r="L3" s="6"/>
      <c r="M3" s="6"/>
      <c r="N3" s="6"/>
      <c r="O3" s="20" t="s">
        <v>11</v>
      </c>
    </row>
    <row r="4" spans="1:263" ht="28" x14ac:dyDescent="0.45">
      <c r="A4" s="7">
        <v>1</v>
      </c>
      <c r="B4" s="7" t="s">
        <v>12</v>
      </c>
      <c r="C4" s="7" t="s">
        <v>13</v>
      </c>
      <c r="D4" s="8"/>
      <c r="E4" s="7"/>
      <c r="F4" s="7"/>
      <c r="G4" s="7"/>
      <c r="H4" s="9"/>
      <c r="I4" s="9"/>
      <c r="J4" s="9"/>
      <c r="K4" s="9"/>
      <c r="L4" s="9"/>
      <c r="M4" s="9"/>
      <c r="N4" s="9"/>
      <c r="O4" s="20" t="s">
        <v>14</v>
      </c>
    </row>
    <row r="5" spans="1:263" x14ac:dyDescent="0.45">
      <c r="A5" s="7">
        <v>2</v>
      </c>
      <c r="B5" s="7" t="s">
        <v>15</v>
      </c>
      <c r="C5" s="7" t="s">
        <v>16</v>
      </c>
      <c r="D5" s="7" t="s">
        <v>17</v>
      </c>
      <c r="E5" s="7">
        <v>0.5</v>
      </c>
      <c r="F5" s="7">
        <v>0.5</v>
      </c>
      <c r="G5" s="7"/>
      <c r="H5" s="9"/>
      <c r="I5" s="9"/>
      <c r="J5" s="9"/>
      <c r="K5" s="9"/>
      <c r="L5" s="9"/>
      <c r="M5" s="9"/>
      <c r="N5" s="9"/>
      <c r="O5" s="20"/>
    </row>
    <row r="6" spans="1:263" ht="130.25" customHeight="1" x14ac:dyDescent="0.45">
      <c r="A6" s="10">
        <v>3</v>
      </c>
      <c r="B6" s="10" t="s">
        <v>18</v>
      </c>
      <c r="C6" s="10" t="s">
        <v>19</v>
      </c>
      <c r="D6" s="11" t="s">
        <v>20</v>
      </c>
      <c r="E6" s="10" t="s">
        <v>21</v>
      </c>
      <c r="F6" s="10">
        <f>0.5*0.6+1*0.4+0.5</f>
        <v>1.2</v>
      </c>
      <c r="G6" s="10"/>
      <c r="H6" s="9"/>
      <c r="I6" s="9"/>
      <c r="J6" s="9"/>
      <c r="K6" s="9"/>
      <c r="L6" s="9"/>
      <c r="M6" s="9"/>
      <c r="N6" s="9"/>
      <c r="O6" s="21"/>
      <c r="Q6" s="26"/>
    </row>
    <row r="7" spans="1:263" ht="44.4" customHeight="1" x14ac:dyDescent="0.45">
      <c r="A7" s="12">
        <v>4</v>
      </c>
      <c r="B7" s="12"/>
      <c r="C7" s="12"/>
      <c r="D7" s="13"/>
      <c r="E7" s="12"/>
      <c r="F7" s="12"/>
      <c r="G7" s="12"/>
      <c r="H7" s="14"/>
      <c r="I7" s="14"/>
      <c r="J7" s="14"/>
      <c r="K7" s="14"/>
      <c r="L7" s="14"/>
      <c r="M7" s="14"/>
      <c r="N7" s="14"/>
      <c r="O7" s="22"/>
    </row>
    <row r="8" spans="1:263" ht="112" x14ac:dyDescent="0.45">
      <c r="A8" s="12">
        <v>5</v>
      </c>
      <c r="B8" s="12" t="s">
        <v>22</v>
      </c>
      <c r="C8" s="12" t="s">
        <v>23</v>
      </c>
      <c r="D8" s="13" t="s">
        <v>24</v>
      </c>
      <c r="E8" s="13" t="s">
        <v>25</v>
      </c>
      <c r="F8" s="12">
        <v>5</v>
      </c>
      <c r="G8" s="12"/>
      <c r="H8" s="15"/>
      <c r="I8" s="15"/>
      <c r="J8" s="15"/>
      <c r="K8" s="15"/>
      <c r="L8" s="15"/>
      <c r="M8" s="15"/>
      <c r="N8" s="15"/>
      <c r="O8" s="23"/>
    </row>
    <row r="9" spans="1:263" ht="84" x14ac:dyDescent="0.45">
      <c r="A9" s="16">
        <v>6</v>
      </c>
      <c r="B9" s="16" t="s">
        <v>26</v>
      </c>
      <c r="C9" s="16" t="s">
        <v>27</v>
      </c>
      <c r="D9" s="17" t="s">
        <v>28</v>
      </c>
      <c r="E9" s="16" t="s">
        <v>29</v>
      </c>
      <c r="F9" s="16">
        <v>4.2699999999999996</v>
      </c>
      <c r="G9" s="16"/>
    </row>
    <row r="10" spans="1:263" x14ac:dyDescent="0.45">
      <c r="A10" s="16">
        <v>7</v>
      </c>
      <c r="B10" s="16" t="s">
        <v>30</v>
      </c>
      <c r="C10" s="16" t="s">
        <v>31</v>
      </c>
      <c r="D10" s="16" t="s">
        <v>17</v>
      </c>
      <c r="E10" s="16">
        <v>0.5</v>
      </c>
      <c r="F10" s="16">
        <v>0.5</v>
      </c>
      <c r="G10" s="16"/>
      <c r="O10" s="23"/>
    </row>
    <row r="11" spans="1:263" x14ac:dyDescent="0.45">
      <c r="A11" s="16">
        <v>8</v>
      </c>
      <c r="B11" s="16"/>
      <c r="C11" s="16"/>
      <c r="D11" s="16"/>
      <c r="E11" s="16"/>
      <c r="F11" s="16"/>
      <c r="G11" s="16"/>
      <c r="O11" s="24"/>
    </row>
    <row r="12" spans="1:263" x14ac:dyDescent="0.45">
      <c r="A12" s="16">
        <v>9</v>
      </c>
      <c r="B12" s="16"/>
      <c r="C12" s="16"/>
      <c r="D12" s="16"/>
      <c r="E12" s="16"/>
      <c r="F12" s="16"/>
      <c r="G12" s="16"/>
    </row>
    <row r="13" spans="1:263" x14ac:dyDescent="0.45">
      <c r="A13" s="16">
        <v>10</v>
      </c>
      <c r="B13" s="16"/>
      <c r="C13" s="16"/>
      <c r="D13" s="16"/>
      <c r="E13" s="16"/>
      <c r="F13" s="16"/>
      <c r="G13" s="16"/>
      <c r="IX13" s="1"/>
      <c r="IY13" s="1"/>
      <c r="IZ13" s="1"/>
      <c r="JA13" s="1"/>
      <c r="JB13" s="1"/>
      <c r="JC13" s="1"/>
    </row>
    <row r="14" spans="1:263" ht="56" x14ac:dyDescent="0.45">
      <c r="A14" s="16">
        <v>11</v>
      </c>
      <c r="B14" s="16" t="s">
        <v>32</v>
      </c>
      <c r="C14" s="16" t="s">
        <v>33</v>
      </c>
      <c r="D14" s="17" t="s">
        <v>34</v>
      </c>
      <c r="E14" s="16" t="s">
        <v>35</v>
      </c>
      <c r="F14" s="16">
        <v>1.65</v>
      </c>
      <c r="G14" s="16"/>
    </row>
    <row r="15" spans="1:263" x14ac:dyDescent="0.45">
      <c r="A15" s="16">
        <v>12</v>
      </c>
      <c r="B15" s="16"/>
      <c r="C15" s="16"/>
      <c r="D15" s="16"/>
      <c r="E15" s="16"/>
      <c r="F15" s="16"/>
      <c r="G15" s="16"/>
    </row>
    <row r="16" spans="1:263" x14ac:dyDescent="0.45">
      <c r="A16" s="16">
        <v>13</v>
      </c>
      <c r="B16" s="16"/>
      <c r="C16" s="16"/>
      <c r="D16" s="16"/>
      <c r="E16" s="16"/>
      <c r="F16" s="16"/>
      <c r="G16" s="16"/>
    </row>
    <row r="17" spans="1:22" x14ac:dyDescent="0.45">
      <c r="A17" s="16">
        <v>14</v>
      </c>
      <c r="B17" s="16"/>
      <c r="C17" s="16"/>
      <c r="D17" s="16"/>
      <c r="E17" s="16"/>
      <c r="F17" s="16"/>
      <c r="G17" s="16"/>
    </row>
    <row r="18" spans="1:22" x14ac:dyDescent="0.45">
      <c r="A18" s="16">
        <v>15</v>
      </c>
      <c r="B18" s="16"/>
      <c r="C18" s="16"/>
      <c r="D18" s="16"/>
      <c r="E18" s="16"/>
      <c r="F18" s="16"/>
      <c r="G18" s="16"/>
    </row>
    <row r="19" spans="1:22" x14ac:dyDescent="0.45">
      <c r="A19" s="16">
        <v>16</v>
      </c>
      <c r="B19" s="16"/>
      <c r="C19" s="16"/>
      <c r="D19" s="16"/>
      <c r="E19" s="16"/>
      <c r="F19" s="16"/>
      <c r="G19" s="16"/>
    </row>
    <row r="20" spans="1:22" x14ac:dyDescent="0.45">
      <c r="A20" s="16">
        <v>17</v>
      </c>
      <c r="B20" s="16" t="s">
        <v>36</v>
      </c>
      <c r="C20" s="16" t="s">
        <v>37</v>
      </c>
      <c r="D20" s="16" t="s">
        <v>38</v>
      </c>
      <c r="E20" s="16">
        <v>0.25</v>
      </c>
      <c r="F20" s="16">
        <v>0.25</v>
      </c>
      <c r="G20" s="16"/>
    </row>
    <row r="21" spans="1:22" ht="238" x14ac:dyDescent="0.45">
      <c r="A21" s="16">
        <v>18</v>
      </c>
      <c r="B21" s="16" t="s">
        <v>39</v>
      </c>
      <c r="C21" s="16" t="s">
        <v>40</v>
      </c>
      <c r="D21" s="17" t="s">
        <v>41</v>
      </c>
      <c r="E21" s="16" t="s">
        <v>42</v>
      </c>
      <c r="F21" s="16">
        <v>4.2</v>
      </c>
      <c r="G21" s="16"/>
      <c r="H21" s="2"/>
    </row>
    <row r="22" spans="1:22" x14ac:dyDescent="0.45">
      <c r="A22" s="16">
        <v>19</v>
      </c>
      <c r="B22" s="16"/>
      <c r="C22" s="16"/>
      <c r="D22" s="16"/>
      <c r="E22" s="16"/>
      <c r="F22" s="16"/>
      <c r="G22" s="16"/>
    </row>
    <row r="23" spans="1:22" ht="28" x14ac:dyDescent="0.45">
      <c r="A23" s="16">
        <v>20</v>
      </c>
      <c r="B23" s="16" t="s">
        <v>43</v>
      </c>
      <c r="C23" s="16" t="s">
        <v>44</v>
      </c>
      <c r="D23" s="17" t="s">
        <v>45</v>
      </c>
      <c r="E23" s="16" t="s">
        <v>46</v>
      </c>
      <c r="F23" s="16">
        <v>1</v>
      </c>
      <c r="G23" s="16"/>
    </row>
    <row r="24" spans="1:22" ht="182" x14ac:dyDescent="0.45">
      <c r="A24" s="16">
        <v>21</v>
      </c>
      <c r="B24" s="16" t="s">
        <v>47</v>
      </c>
      <c r="C24" s="16" t="s">
        <v>48</v>
      </c>
      <c r="D24" s="17" t="s">
        <v>49</v>
      </c>
      <c r="E24" s="17" t="s">
        <v>50</v>
      </c>
      <c r="F24" s="16">
        <v>5</v>
      </c>
      <c r="G24" s="16"/>
    </row>
    <row r="25" spans="1:22" x14ac:dyDescent="0.45">
      <c r="A25" s="16">
        <v>22</v>
      </c>
      <c r="B25" s="16"/>
      <c r="C25" s="16"/>
      <c r="D25" s="16"/>
      <c r="E25" s="16"/>
      <c r="F25" s="16"/>
      <c r="G25" s="16"/>
    </row>
    <row r="26" spans="1:22" ht="378" x14ac:dyDescent="0.45">
      <c r="A26" s="16">
        <v>23</v>
      </c>
      <c r="B26" s="16" t="s">
        <v>51</v>
      </c>
      <c r="C26" s="16" t="s">
        <v>52</v>
      </c>
      <c r="D26" s="17" t="s">
        <v>53</v>
      </c>
      <c r="E26" s="16" t="s">
        <v>54</v>
      </c>
      <c r="F26" s="16">
        <v>5</v>
      </c>
      <c r="G26" s="16"/>
      <c r="S26" s="2" t="str">
        <f>_xlfn.DISPIMG("ID_1E54F20006754F06967BF4FD2437B76B",1)</f>
        <v>=DISPIMG("ID_1E54F20006754F06967BF4FD2437B76B",1)</v>
      </c>
      <c r="T26" s="2" t="str">
        <f>_xlfn.DISPIMG("ID_3DBC64264B784FB6894683EE32D5D70C",1)</f>
        <v>=DISPIMG("ID_3DBC64264B784FB6894683EE32D5D70C",1)</v>
      </c>
      <c r="U26" s="2" t="str">
        <f>_xlfn.DISPIMG("ID_DF06FDB6E7E3499A866DF7BB9FB90635",1)</f>
        <v>=DISPIMG("ID_DF06FDB6E7E3499A866DF7BB9FB90635",1)</v>
      </c>
      <c r="V26" s="2" t="str">
        <f>_xlfn.DISPIMG("ID_5653A68CFF03494F90E563555B70870C",1)</f>
        <v>=DISPIMG("ID_5653A68CFF03494F90E563555B70870C",1)</v>
      </c>
    </row>
    <row r="27" spans="1:22" x14ac:dyDescent="0.45">
      <c r="A27" s="16">
        <v>24</v>
      </c>
      <c r="B27" s="16"/>
      <c r="C27" s="16"/>
      <c r="D27" s="16"/>
      <c r="E27" s="16"/>
      <c r="F27" s="16"/>
      <c r="G27" s="16"/>
    </row>
    <row r="28" spans="1:22" ht="32.5" customHeight="1" x14ac:dyDescent="0.45">
      <c r="A28" s="16">
        <v>25</v>
      </c>
      <c r="B28" s="16" t="s">
        <v>55</v>
      </c>
      <c r="C28" s="16" t="s">
        <v>56</v>
      </c>
      <c r="D28" s="17" t="s">
        <v>57</v>
      </c>
      <c r="E28" s="16">
        <v>0.75</v>
      </c>
      <c r="F28" s="16">
        <v>0.75</v>
      </c>
      <c r="G28" s="16"/>
      <c r="I28" s="25"/>
    </row>
    <row r="29" spans="1:22" x14ac:dyDescent="0.45">
      <c r="A29" s="16">
        <v>26</v>
      </c>
      <c r="B29" s="16"/>
      <c r="C29" s="16"/>
      <c r="D29" s="16"/>
      <c r="E29" s="16"/>
      <c r="F29" s="16"/>
      <c r="G29" s="16"/>
    </row>
    <row r="30" spans="1:22" ht="56" x14ac:dyDescent="0.45">
      <c r="A30" s="16">
        <v>27</v>
      </c>
      <c r="B30" s="16" t="s">
        <v>58</v>
      </c>
      <c r="C30" s="16" t="s">
        <v>59</v>
      </c>
      <c r="D30" s="17" t="s">
        <v>60</v>
      </c>
      <c r="E30" s="16" t="s">
        <v>61</v>
      </c>
      <c r="F30" s="16">
        <f>0.5+0.12+3*0.2</f>
        <v>1.22</v>
      </c>
      <c r="G30" s="16"/>
      <c r="K30" s="25"/>
    </row>
    <row r="31" spans="1:22" x14ac:dyDescent="0.45">
      <c r="A31" s="16">
        <v>28</v>
      </c>
      <c r="B31" s="16"/>
      <c r="C31" s="16"/>
      <c r="D31" s="16"/>
      <c r="E31" s="16"/>
      <c r="F31" s="16"/>
      <c r="G31" s="16"/>
    </row>
    <row r="32" spans="1:22" x14ac:dyDescent="0.45">
      <c r="A32" s="16">
        <v>29</v>
      </c>
      <c r="B32" s="16"/>
      <c r="C32" s="16"/>
      <c r="D32" s="16"/>
      <c r="E32" s="16"/>
      <c r="F32" s="16"/>
      <c r="G32" s="16"/>
    </row>
    <row r="33" spans="1:10" x14ac:dyDescent="0.45">
      <c r="A33" s="16">
        <v>30</v>
      </c>
      <c r="B33" s="16"/>
      <c r="C33" s="16"/>
      <c r="D33" s="16"/>
      <c r="E33" s="16"/>
      <c r="F33" s="16"/>
      <c r="G33" s="16"/>
    </row>
    <row r="34" spans="1:10" x14ac:dyDescent="0.45">
      <c r="A34" s="16">
        <v>31</v>
      </c>
      <c r="B34" s="16" t="s">
        <v>62</v>
      </c>
      <c r="C34" s="16" t="s">
        <v>63</v>
      </c>
      <c r="D34" s="16" t="s">
        <v>64</v>
      </c>
      <c r="E34" s="18">
        <v>0.75</v>
      </c>
      <c r="F34" s="16">
        <v>0.75</v>
      </c>
      <c r="G34" s="16"/>
    </row>
    <row r="35" spans="1:10" x14ac:dyDescent="0.45">
      <c r="A35" s="16">
        <v>32</v>
      </c>
      <c r="B35" s="16"/>
      <c r="C35" s="16"/>
      <c r="D35" s="16"/>
      <c r="E35" s="16"/>
      <c r="F35" s="16"/>
      <c r="G35" s="16"/>
    </row>
    <row r="36" spans="1:10" x14ac:dyDescent="0.45">
      <c r="A36" s="16">
        <v>33</v>
      </c>
      <c r="B36" s="16" t="s">
        <v>65</v>
      </c>
      <c r="C36" s="16" t="s">
        <v>66</v>
      </c>
      <c r="D36" s="16" t="s">
        <v>67</v>
      </c>
      <c r="E36" s="16">
        <v>0.5</v>
      </c>
      <c r="F36" s="16">
        <v>0.5</v>
      </c>
      <c r="G36" s="16"/>
    </row>
    <row r="37" spans="1:10" x14ac:dyDescent="0.45">
      <c r="A37" s="16">
        <v>34</v>
      </c>
      <c r="B37" s="16"/>
      <c r="C37" s="16"/>
      <c r="D37" s="16"/>
      <c r="E37" s="16"/>
      <c r="F37" s="16"/>
      <c r="G37" s="16"/>
    </row>
    <row r="38" spans="1:10" x14ac:dyDescent="0.45">
      <c r="A38" s="16">
        <v>35</v>
      </c>
      <c r="B38" s="16" t="s">
        <v>68</v>
      </c>
      <c r="C38" s="16" t="s">
        <v>69</v>
      </c>
      <c r="D38" s="16" t="s">
        <v>70</v>
      </c>
      <c r="E38" s="16">
        <v>0.15</v>
      </c>
      <c r="F38" s="16">
        <v>0.15</v>
      </c>
      <c r="G38" s="16"/>
    </row>
    <row r="39" spans="1:10" x14ac:dyDescent="0.45">
      <c r="A39" s="16">
        <v>36</v>
      </c>
      <c r="B39" s="16"/>
      <c r="C39" s="16"/>
      <c r="D39" s="16"/>
      <c r="E39" s="16"/>
      <c r="F39" s="16"/>
      <c r="G39" s="16"/>
    </row>
    <row r="40" spans="1:10" x14ac:dyDescent="0.45">
      <c r="A40" s="16"/>
      <c r="B40" s="16"/>
      <c r="C40" s="16"/>
      <c r="D40" s="16"/>
      <c r="E40" s="16"/>
      <c r="F40" s="16"/>
      <c r="G40" s="16"/>
    </row>
    <row r="41" spans="1:10" x14ac:dyDescent="0.45">
      <c r="A41" s="16"/>
      <c r="B41" s="16"/>
      <c r="C41" s="16"/>
      <c r="D41" s="16"/>
      <c r="E41" s="16"/>
      <c r="F41" s="16"/>
      <c r="G41" s="16"/>
    </row>
    <row r="42" spans="1:10" ht="56" x14ac:dyDescent="0.45">
      <c r="A42" s="16"/>
      <c r="B42" s="16" t="s">
        <v>71</v>
      </c>
      <c r="C42" s="16" t="s">
        <v>72</v>
      </c>
      <c r="D42" s="17" t="s">
        <v>73</v>
      </c>
      <c r="E42" s="16" t="s">
        <v>74</v>
      </c>
      <c r="F42" s="16">
        <f>0.5+0.25*0.8*0.4+0.25*0.4</f>
        <v>0.68</v>
      </c>
      <c r="G42" s="16"/>
      <c r="J42" s="25"/>
    </row>
    <row r="43" spans="1:10" x14ac:dyDescent="0.45">
      <c r="A43" s="16"/>
      <c r="B43" s="16"/>
      <c r="C43" s="16"/>
      <c r="D43" s="16"/>
      <c r="E43" s="16"/>
      <c r="F43" s="16"/>
      <c r="G43" s="16"/>
    </row>
    <row r="44" spans="1:10" x14ac:dyDescent="0.45">
      <c r="A44" s="16"/>
      <c r="B44" s="16"/>
      <c r="C44" s="16"/>
      <c r="D44" s="16"/>
      <c r="E44" s="16"/>
      <c r="F44" s="16"/>
      <c r="G44" s="16"/>
    </row>
    <row r="45" spans="1:10" x14ac:dyDescent="0.45">
      <c r="A45" s="16"/>
      <c r="B45" s="16"/>
      <c r="C45" s="16"/>
      <c r="D45" s="16"/>
      <c r="E45" s="16"/>
      <c r="F45" s="16"/>
      <c r="G45" s="16"/>
    </row>
    <row r="46" spans="1:10" x14ac:dyDescent="0.45">
      <c r="A46" s="16"/>
      <c r="B46" s="16"/>
      <c r="C46" s="16"/>
      <c r="D46" s="16"/>
      <c r="E46" s="16"/>
      <c r="F46" s="16"/>
      <c r="G46" s="16"/>
    </row>
    <row r="47" spans="1:10" x14ac:dyDescent="0.45">
      <c r="A47" s="19"/>
      <c r="B47" s="19"/>
      <c r="C47" s="19"/>
      <c r="D47" s="19"/>
      <c r="E47" s="19"/>
      <c r="F47" s="19"/>
      <c r="G47" s="16"/>
    </row>
    <row r="48" spans="1:10" x14ac:dyDescent="0.45">
      <c r="A48" s="19"/>
      <c r="B48" s="19"/>
      <c r="C48" s="19"/>
      <c r="D48" s="19"/>
      <c r="E48" s="19"/>
      <c r="F48" s="19"/>
      <c r="G48" s="16"/>
    </row>
    <row r="49" spans="1:7" x14ac:dyDescent="0.45">
      <c r="A49" s="19"/>
      <c r="B49" s="19"/>
      <c r="C49" s="19"/>
      <c r="D49" s="19"/>
      <c r="E49" s="19"/>
      <c r="F49" s="19"/>
      <c r="G49" s="16"/>
    </row>
    <row r="50" spans="1:7" x14ac:dyDescent="0.45">
      <c r="A50" s="19"/>
      <c r="B50" s="19"/>
      <c r="C50" s="19"/>
      <c r="D50" s="19"/>
      <c r="E50" s="19"/>
      <c r="F50" s="19"/>
      <c r="G50" s="16"/>
    </row>
  </sheetData>
  <sheetProtection formatCells="0" formatColumns="0" formatRows="0" insertColumns="0" insertRows="0" insertHyperlinks="0" deleteColumns="0" deleteRows="0" sort="0" autoFilter="0" pivotTables="0"/>
  <mergeCells count="1">
    <mergeCell ref="A2:G2"/>
  </mergeCells>
  <phoneticPr fontId="8" type="noConversion"/>
  <pageMargins left="0.7" right="0.7" top="0.75" bottom="0.75" header="0.3" footer="0.3"/>
  <pageSetup paperSize="9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independentViews xmlns="https://web.wps.cn/et/2018/main"/>
</file>

<file path=customXml/item2.xml><?xml version="1.0" encoding="utf-8"?>
<pixelators xmlns="https://web.wps.cn/et/2018/main" xmlns:s="http://schemas.openxmlformats.org/spreadsheetml/2006/main">
  <pixelatorList sheetStid="2"/>
</pixelators>
</file>

<file path=customXml/item3.xml><?xml version="1.0" encoding="utf-8"?>
<woProps xmlns="https://web.wps.cn/et/2018/main" xmlns:s="http://schemas.openxmlformats.org/spreadsheetml/2006/main">
  <woSheetsProps>
    <woSheetProps sheetStid="2" interlineOnOff="0" interlineColor="0" isDbSheet="0" isDashBoardSheet="0" isDbDashBoardSheet="0" isFlexPaperSheet="0">
      <cellprotection/>
      <appEtDbRelations/>
    </woSheetProps>
  </woSheetsProps>
  <woBookProps>
    <bookSettings fileId="" isFilterShared="1" woEtMtcEnabled="0" coreConquerUserId="" isAutoUpdatePaused="0" filterType="conn" isMergeTasksAutoUpdate="0" isInserPicAsAttachment="0" supportDbFmlaDisp="0"/>
  </woBookProps>
</woProps>
</file>

<file path=customXml/itemProps1.xml><?xml version="1.0" encoding="utf-8"?>
<ds:datastoreItem xmlns:ds="http://schemas.openxmlformats.org/officeDocument/2006/customXml" ds:itemID="{A02B7E37-CEC0-4786-9FA4-411A3DC5961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customXml/itemProps3.xml><?xml version="1.0" encoding="utf-8"?>
<ds:datastoreItem xmlns:ds="http://schemas.openxmlformats.org/officeDocument/2006/customXml" ds:itemID="{06C82605-B75B-4693-9329-32AAD527C69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 (2)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斤</cp:lastModifiedBy>
  <dcterms:created xsi:type="dcterms:W3CDTF">2025-09-11T12:01:00Z</dcterms:created>
  <dcterms:modified xsi:type="dcterms:W3CDTF">2025-09-11T09:18:54Z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F9E9636594C34576A17ECB157C9FA728_13</vt:lpwstr>
  </property>
  <property fmtid="{D5CDD505-2E9C-101B-9397-08002B2CF9AE}" pid="3" name="KSOProductBuildVer">
    <vt:lpwstr>2052-12.1.0.22529</vt:lpwstr>
  </property>
</Properties>
</file>